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7170"/>
  </bookViews>
  <sheets>
    <sheet name="C15" sheetId="1" r:id="rId1"/>
  </sheets>
  <calcPr calcId="124519"/>
</workbook>
</file>

<file path=xl/calcChain.xml><?xml version="1.0" encoding="utf-8"?>
<calcChain xmlns="http://schemas.openxmlformats.org/spreadsheetml/2006/main">
  <c r="E13" i="1"/>
  <c r="E41"/>
  <c r="E40"/>
  <c r="E39"/>
  <c r="E38"/>
  <c r="E37"/>
  <c r="E36"/>
  <c r="E35"/>
  <c r="E34"/>
  <c r="E33"/>
  <c r="E32"/>
  <c r="E31"/>
  <c r="E30"/>
  <c r="E29"/>
  <c r="E28"/>
  <c r="E27"/>
  <c r="E26"/>
  <c r="E25"/>
  <c r="E24"/>
  <c r="E23"/>
  <c r="E22"/>
  <c r="E21"/>
  <c r="E20"/>
  <c r="E19"/>
  <c r="E18"/>
  <c r="E17"/>
  <c r="E16"/>
  <c r="E15"/>
  <c r="E14"/>
  <c r="E12"/>
  <c r="E11"/>
  <c r="E10"/>
</calcChain>
</file>

<file path=xl/sharedStrings.xml><?xml version="1.0" encoding="utf-8"?>
<sst xmlns="http://schemas.openxmlformats.org/spreadsheetml/2006/main" count="97" uniqueCount="88">
  <si>
    <t>BỘ LAO ĐỘNG - THƯƠNG BINH VÀ XÃ HỘI</t>
  </si>
  <si>
    <t>TRƯỜNG ĐẠI HỌC LAO ĐỘNG - XÃ HỘI</t>
  </si>
  <si>
    <t>CỘNG HOÀ XÃ HỘI CHỦ NGHĨA VIỆT NAM</t>
  </si>
  <si>
    <t>Độc lập - Tự do - Hạnh phúc</t>
  </si>
  <si>
    <t>LỊCH THI HỌC KỲ 1 NĂM HỌC 2013 - 2014</t>
  </si>
  <si>
    <t>Môn thi</t>
  </si>
  <si>
    <t>Thời gian thi</t>
  </si>
  <si>
    <t>Thời gian nghỉ
ôn và thi</t>
  </si>
  <si>
    <t>Kế toán quản trị</t>
  </si>
  <si>
    <t>Quan hệ lao động</t>
  </si>
  <si>
    <t>Phát triển cộng đồng</t>
  </si>
  <si>
    <t>Bảo hiểm hưu trí</t>
  </si>
  <si>
    <t>Thực hành BHXH</t>
  </si>
  <si>
    <t>Ghi chú:</t>
  </si>
  <si>
    <t>Nơi nhận:</t>
  </si>
  <si>
    <t>- Các đơn vị trong trường (để th/hiện);</t>
  </si>
  <si>
    <t>- Lưu phòng ĐT.</t>
  </si>
  <si>
    <t>KT. TRƯỞNG PHÒNG ĐÀO TẠO</t>
  </si>
  <si>
    <t>P. TRƯỞNG PHÒNG</t>
  </si>
  <si>
    <t>ThS. Lục Mạnh Hiển</t>
  </si>
  <si>
    <t>TL. HIỆU TRƯỞNG</t>
  </si>
  <si>
    <t>- Phòng Thanh tra (để p/h kiểm tra);</t>
  </si>
  <si>
    <t>Lớp</t>
  </si>
  <si>
    <t xml:space="preserve">      3. Các môn viết tiểu luận, BC, thi vấn đáp, BVBT thực hành, thực hành trên máy,... Sinh  viên liên hệ trực tiếp Khoa, Bộ môn để được hướng dẫn. Khoa, Bộ môn có trách nhiệm hướng dẫn nội dung, quy định thời gian nộp và chấm trả bài theo qui định.</t>
  </si>
  <si>
    <t>Phân tích báo cáo tài chính</t>
  </si>
  <si>
    <t>Quản trị nhân lực 3</t>
  </si>
  <si>
    <t>Bảo hộ lao động</t>
  </si>
  <si>
    <t>C15QL1-5</t>
  </si>
  <si>
    <t>Tiền lương - tiền công 1</t>
  </si>
  <si>
    <t>Đường lối CM cuả ĐCSVN</t>
  </si>
  <si>
    <t>Định mức lao động 2</t>
  </si>
  <si>
    <t>Kế toán</t>
  </si>
  <si>
    <t>Tiền lương - tiền công 2</t>
  </si>
  <si>
    <t>C15.KT1-4</t>
  </si>
  <si>
    <t>Kế toán máy</t>
  </si>
  <si>
    <t>Quản trị TCDN</t>
  </si>
  <si>
    <t>Kế toán Tài chính 3</t>
  </si>
  <si>
    <t>Thống kê doanh nghiệp</t>
  </si>
  <si>
    <t>C15.CT1,2</t>
  </si>
  <si>
    <t>Tiền lương tiền công</t>
  </si>
  <si>
    <t>Công tác XH cá nhân</t>
  </si>
  <si>
    <t>CTXH nhóm</t>
  </si>
  <si>
    <t>An sinh XH 3 (Ưu đãi XH)</t>
  </si>
  <si>
    <t>Tham vấn cá nhân và GĐ</t>
  </si>
  <si>
    <t>Thực hành PTCĐ</t>
  </si>
  <si>
    <t>Thực hành CTXH nhóm</t>
  </si>
  <si>
    <t>Thực hành CTXH cá nhân</t>
  </si>
  <si>
    <t>C15.BH1-4</t>
  </si>
  <si>
    <t>Nghiệp vụ BHXH trên máy tính</t>
  </si>
  <si>
    <t>Tài chính bảo hiểm</t>
  </si>
  <si>
    <t>Đường lối CM cuả
ĐCSVN</t>
  </si>
  <si>
    <t>Quản trị BHXH 2</t>
  </si>
  <si>
    <t>Quản trị học</t>
  </si>
  <si>
    <t xml:space="preserve">Luật kinh tế </t>
  </si>
  <si>
    <t>- Các lớp C15;</t>
  </si>
  <si>
    <t>13h30 ngày 02/12/2013 (Thứ 2)</t>
  </si>
  <si>
    <t>18h00 ngày 02-03/12/2013 (Thứ 2,3) - TH</t>
  </si>
  <si>
    <t>Ngày 02/12/2013 (Thứ 2) - Nộp TL</t>
  </si>
  <si>
    <t>7h00 ngày 06/12/2013 (Thứ 6)</t>
  </si>
  <si>
    <t>9h30 ngày 06/12/2013 (Thứ 6)</t>
  </si>
  <si>
    <t>7h00 ngày 09/12/2013 (Thứ 2)</t>
  </si>
  <si>
    <t>Ngày 09/12/2013 (Thứ 2) - Nộp TL</t>
  </si>
  <si>
    <t>13h30 ngày 12/12/2013 (Thứ 5)</t>
  </si>
  <si>
    <t>9h30 ngày 12/12/2013 (Thứ 5)</t>
  </si>
  <si>
    <t>Ngày 16/12/2013 (Thứ 2) - BVBTTH</t>
  </si>
  <si>
    <t>9h30 ngày 16/12/2013 (Thứ 2)</t>
  </si>
  <si>
    <t>13h30 ngày 16/12/2013 (Thứ 2)</t>
  </si>
  <si>
    <t>Ngày 19/12/2013 (Thứ 5) - Nộp TL</t>
  </si>
  <si>
    <t>13h30 ngày 19/12/2013 (Thứ 5)</t>
  </si>
  <si>
    <t>7h00 ngày 19/12/2013 (Thứ 5)</t>
  </si>
  <si>
    <t>9h30 ngày 19/12/2013 (Thứ 5)</t>
  </si>
  <si>
    <t>7h00 ngày 23/12/2013 (Thứ 2)</t>
  </si>
  <si>
    <t>9h30 ngày 23/12/2013 (Thứ 2)</t>
  </si>
  <si>
    <t>Ngày 23/12/2013 (Thứ 2) - Nộp TL</t>
  </si>
  <si>
    <t>13h30 ngày 23/12/2013 (Thứ 2)</t>
  </si>
  <si>
    <t>Ngày 26/12/2013 (Thứ 5) - Vấn đáp</t>
  </si>
  <si>
    <t>Ngày 26/12/2013 (Thứ 5) - Nộp TL</t>
  </si>
  <si>
    <t>9h30 ngày 26/12/2013 (Thứ 5)</t>
  </si>
  <si>
    <t>Ngày 30/12/2013 (Thứ 2) - Nộp TL</t>
  </si>
  <si>
    <r>
      <t xml:space="preserve">      1. Sinh viên phải hoàn thành các khoản thu tài chính cho phòng Kế toán - Tài vụ trước ngày </t>
    </r>
    <r>
      <rPr>
        <b/>
        <sz val="10.5"/>
        <color theme="1"/>
        <rFont val="Times New Roman"/>
        <family val="1"/>
      </rPr>
      <t>02/12/2013</t>
    </r>
  </si>
  <si>
    <r>
      <t xml:space="preserve">      2. Khi dự thi sinh viên </t>
    </r>
    <r>
      <rPr>
        <b/>
        <sz val="10.5"/>
        <color theme="1"/>
        <rFont val="Times New Roman"/>
        <family val="1"/>
      </rPr>
      <t>bắt buộc phải mảng thẻ sinh viên.</t>
    </r>
  </si>
  <si>
    <t>Từ 27/11/2013
đến 26/12/2013</t>
  </si>
  <si>
    <t>Từ 27/11/2013
đến 23/12/2013</t>
  </si>
  <si>
    <t>Từ 23/11/2013
đến 30/12/2013</t>
  </si>
  <si>
    <t>Từ 22/11/2013
đến 26/12/2013</t>
  </si>
  <si>
    <t>CAO ĐẲNG KHOÁ 15</t>
  </si>
  <si>
    <t>Số: 154 /ĐHLĐXH - PĐT</t>
  </si>
  <si>
    <t>Hà Nội, ngày 15  tháng  11  năm 2013</t>
  </si>
</sst>
</file>

<file path=xl/styles.xml><?xml version="1.0" encoding="utf-8"?>
<styleSheet xmlns="http://schemas.openxmlformats.org/spreadsheetml/2006/main">
  <fonts count="17">
    <font>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sz val="14"/>
      <color theme="1"/>
      <name val="Times New Roman"/>
      <family val="1"/>
    </font>
    <font>
      <b/>
      <sz val="14"/>
      <color theme="1"/>
      <name val="Times New Roman"/>
      <family val="1"/>
    </font>
    <font>
      <sz val="10"/>
      <name val="Arial"/>
      <family val="2"/>
    </font>
    <font>
      <b/>
      <sz val="13"/>
      <color theme="1"/>
      <name val="Times New Roman"/>
      <family val="1"/>
    </font>
    <font>
      <b/>
      <sz val="11"/>
      <color theme="1"/>
      <name val="Times New Roman"/>
      <family val="1"/>
    </font>
    <font>
      <b/>
      <sz val="10"/>
      <color theme="1"/>
      <name val="Times New Roman"/>
      <family val="1"/>
    </font>
    <font>
      <sz val="10"/>
      <color theme="1"/>
      <name val="Times New Roman"/>
      <family val="1"/>
    </font>
    <font>
      <sz val="11"/>
      <name val="Times New Roman"/>
      <family val="1"/>
    </font>
    <font>
      <sz val="10"/>
      <name val="Times New Roman"/>
      <family val="1"/>
    </font>
    <font>
      <sz val="9"/>
      <name val="Times New Roman"/>
      <family val="1"/>
    </font>
    <font>
      <i/>
      <sz val="14"/>
      <color theme="1"/>
      <name val="Times New Roman"/>
      <family val="1"/>
    </font>
    <font>
      <sz val="10.5"/>
      <color theme="1"/>
      <name val="Times New Roman"/>
      <family val="1"/>
    </font>
    <font>
      <b/>
      <sz val="10.5"/>
      <color theme="1"/>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rgb="FF92D050"/>
        <bgColor indexed="64"/>
      </patternFill>
    </fill>
    <fill>
      <patternFill patternType="solid">
        <fgColor rgb="FFFF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s>
  <cellStyleXfs count="2">
    <xf numFmtId="0" fontId="0" fillId="0" borderId="0"/>
    <xf numFmtId="0" fontId="6" fillId="0" borderId="0"/>
  </cellStyleXfs>
  <cellXfs count="50">
    <xf numFmtId="0" fontId="0" fillId="0" borderId="0" xfId="0"/>
    <xf numFmtId="0" fontId="1" fillId="0" borderId="0" xfId="0" applyFont="1"/>
    <xf numFmtId="0" fontId="2" fillId="2" borderId="1" xfId="0" applyFont="1" applyFill="1" applyBorder="1" applyAlignment="1">
      <alignment horizontal="center" vertical="center" wrapText="1"/>
    </xf>
    <xf numFmtId="0" fontId="8" fillId="0" borderId="0" xfId="0" applyFont="1"/>
    <xf numFmtId="0" fontId="9" fillId="0" borderId="0" xfId="0" applyFont="1"/>
    <xf numFmtId="49" fontId="1" fillId="0" borderId="0" xfId="0" applyNumberFormat="1" applyFont="1"/>
    <xf numFmtId="49" fontId="10" fillId="0" borderId="0" xfId="0" applyNumberFormat="1" applyFont="1"/>
    <xf numFmtId="0" fontId="2" fillId="2" borderId="1" xfId="0" applyFont="1" applyFill="1" applyBorder="1" applyAlignment="1">
      <alignment horizontal="center" vertical="center"/>
    </xf>
    <xf numFmtId="0" fontId="1" fillId="0" borderId="6" xfId="0" applyFont="1" applyBorder="1" applyAlignment="1">
      <alignment horizontal="center"/>
    </xf>
    <xf numFmtId="0" fontId="11" fillId="0" borderId="1" xfId="1" applyNumberFormat="1" applyFont="1" applyFill="1" applyBorder="1" applyAlignment="1">
      <alignment vertical="center" wrapText="1"/>
    </xf>
    <xf numFmtId="0" fontId="1" fillId="0" borderId="7" xfId="0" applyFont="1" applyBorder="1" applyAlignment="1">
      <alignment horizontal="center"/>
    </xf>
    <xf numFmtId="0" fontId="12" fillId="3" borderId="1" xfId="1" applyNumberFormat="1" applyFont="1" applyFill="1" applyBorder="1" applyAlignment="1">
      <alignment vertical="center" wrapText="1"/>
    </xf>
    <xf numFmtId="0" fontId="13" fillId="4" borderId="1" xfId="1" applyNumberFormat="1" applyFont="1" applyFill="1" applyBorder="1" applyAlignment="1">
      <alignment vertical="center" wrapText="1"/>
    </xf>
    <xf numFmtId="0" fontId="13" fillId="0" borderId="1" xfId="1" applyNumberFormat="1" applyFont="1" applyFill="1" applyBorder="1" applyAlignment="1">
      <alignment vertical="center" wrapText="1"/>
    </xf>
    <xf numFmtId="0" fontId="11" fillId="0" borderId="1" xfId="1" applyNumberFormat="1" applyFont="1" applyBorder="1" applyAlignment="1">
      <alignment vertical="center"/>
    </xf>
    <xf numFmtId="0" fontId="12" fillId="0" borderId="1" xfId="1" applyNumberFormat="1" applyFont="1" applyBorder="1" applyAlignment="1">
      <alignment vertical="center"/>
    </xf>
    <xf numFmtId="0" fontId="12" fillId="0" borderId="1" xfId="1" applyNumberFormat="1" applyFont="1" applyFill="1" applyBorder="1" applyAlignment="1">
      <alignment vertical="center" wrapText="1"/>
    </xf>
    <xf numFmtId="0" fontId="1" fillId="0" borderId="2" xfId="0" applyFont="1" applyBorder="1" applyAlignment="1">
      <alignment horizontal="center"/>
    </xf>
    <xf numFmtId="0" fontId="11" fillId="3" borderId="1" xfId="1" applyNumberFormat="1" applyFont="1" applyFill="1" applyBorder="1" applyAlignment="1">
      <alignment vertical="center"/>
    </xf>
    <xf numFmtId="0" fontId="12" fillId="4" borderId="1" xfId="1" applyNumberFormat="1" applyFont="1" applyFill="1" applyBorder="1" applyAlignment="1">
      <alignment vertical="center" wrapText="1"/>
    </xf>
    <xf numFmtId="0" fontId="1" fillId="0" borderId="8" xfId="0" applyFont="1" applyBorder="1" applyAlignment="1">
      <alignment horizontal="left" vertical="center" indent="1"/>
    </xf>
    <xf numFmtId="0" fontId="1" fillId="0" borderId="9" xfId="0" applyFont="1" applyBorder="1" applyAlignment="1">
      <alignment horizontal="left" vertical="center" indent="1"/>
    </xf>
    <xf numFmtId="0" fontId="1" fillId="0" borderId="10" xfId="0" applyFont="1" applyBorder="1" applyAlignment="1">
      <alignment horizontal="left" vertical="center" indent="1"/>
    </xf>
    <xf numFmtId="0" fontId="15" fillId="0" borderId="0" xfId="0" applyFont="1" applyAlignment="1">
      <alignment horizontal="left"/>
    </xf>
    <xf numFmtId="0" fontId="7" fillId="0" borderId="3"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1" fillId="0" borderId="13" xfId="0" applyFont="1" applyFill="1" applyBorder="1" applyAlignment="1">
      <alignment horizontal="left"/>
    </xf>
    <xf numFmtId="0" fontId="1" fillId="0" borderId="14" xfId="0" applyFont="1" applyFill="1" applyBorder="1" applyAlignment="1">
      <alignment horizontal="left"/>
    </xf>
    <xf numFmtId="0" fontId="1" fillId="0" borderId="15" xfId="0" applyFont="1" applyFill="1" applyBorder="1" applyAlignment="1">
      <alignment horizontal="left"/>
    </xf>
    <xf numFmtId="0" fontId="1" fillId="0" borderId="16" xfId="0" applyFont="1" applyFill="1" applyBorder="1" applyAlignment="1">
      <alignment horizontal="left"/>
    </xf>
    <xf numFmtId="49" fontId="5" fillId="0" borderId="0" xfId="0" applyNumberFormat="1" applyFont="1" applyAlignment="1">
      <alignment horizontal="center"/>
    </xf>
    <xf numFmtId="0" fontId="15" fillId="0" borderId="0" xfId="0" applyFont="1" applyAlignment="1">
      <alignment horizontal="left"/>
    </xf>
    <xf numFmtId="0" fontId="15" fillId="0" borderId="0" xfId="0" applyFont="1" applyAlignment="1">
      <alignment horizontal="left" wrapText="1"/>
    </xf>
    <xf numFmtId="0" fontId="7" fillId="0" borderId="0" xfId="0" applyFont="1" applyAlignment="1">
      <alignment horizontal="center"/>
    </xf>
    <xf numFmtId="49" fontId="7" fillId="0" borderId="0" xfId="0" applyNumberFormat="1" applyFont="1" applyAlignment="1">
      <alignment horizontal="center"/>
    </xf>
    <xf numFmtId="0" fontId="1" fillId="0" borderId="11" xfId="0" applyFont="1" applyFill="1" applyBorder="1" applyAlignment="1">
      <alignment horizontal="left"/>
    </xf>
    <xf numFmtId="0" fontId="1" fillId="0" borderId="12" xfId="0" applyFont="1" applyFill="1" applyBorder="1" applyAlignment="1">
      <alignment horizontal="left"/>
    </xf>
    <xf numFmtId="0" fontId="2" fillId="2" borderId="1" xfId="0" applyFont="1" applyFill="1" applyBorder="1" applyAlignment="1">
      <alignment horizontal="center" vertical="center"/>
    </xf>
    <xf numFmtId="0" fontId="1" fillId="0" borderId="8" xfId="0" applyFont="1" applyBorder="1" applyAlignment="1">
      <alignment horizontal="left"/>
    </xf>
    <xf numFmtId="0" fontId="1" fillId="0" borderId="9" xfId="0" applyFont="1" applyFill="1" applyBorder="1" applyAlignment="1">
      <alignment horizontal="left"/>
    </xf>
    <xf numFmtId="0" fontId="1" fillId="0" borderId="10" xfId="0" applyFont="1" applyFill="1" applyBorder="1" applyAlignment="1">
      <alignment horizontal="left"/>
    </xf>
    <xf numFmtId="0" fontId="4" fillId="0" borderId="0" xfId="0" applyFont="1" applyAlignment="1">
      <alignment horizontal="center"/>
    </xf>
    <xf numFmtId="0" fontId="3" fillId="0" borderId="0" xfId="0" applyFont="1" applyAlignment="1">
      <alignment horizontal="center"/>
    </xf>
    <xf numFmtId="0" fontId="2" fillId="0" borderId="0" xfId="0" applyFont="1" applyAlignment="1">
      <alignment horizontal="center" vertical="top"/>
    </xf>
    <xf numFmtId="0" fontId="14" fillId="0" borderId="0" xfId="0" applyFont="1" applyAlignment="1">
      <alignment horizontal="center"/>
    </xf>
    <xf numFmtId="0" fontId="5" fillId="0" borderId="0" xfId="0" applyFont="1" applyAlignment="1">
      <alignment horizontal="center"/>
    </xf>
  </cellXfs>
  <cellStyles count="2">
    <cellStyle name="Normal" xfId="0" builtinId="0"/>
    <cellStyle name="Normal 2 2" xfId="1"/>
  </cellStyles>
  <dxfs count="3">
    <dxf>
      <font>
        <b val="0"/>
        <i val="0"/>
      </font>
      <fill>
        <patternFill patternType="solid"/>
      </fill>
    </dxf>
    <dxf>
      <font>
        <color indexed="30"/>
      </font>
      <fill>
        <patternFill patternType="none">
          <bgColor indexed="65"/>
        </patternFill>
      </fill>
    </dxf>
    <dxf>
      <font>
        <color indexed="11"/>
      </font>
      <fill>
        <patternFill patternType="solid">
          <bgColor indexed="9"/>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400050</xdr:colOff>
      <xdr:row>1</xdr:row>
      <xdr:rowOff>190500</xdr:rowOff>
    </xdr:from>
    <xdr:to>
      <xdr:col>4</xdr:col>
      <xdr:colOff>800100</xdr:colOff>
      <xdr:row>1</xdr:row>
      <xdr:rowOff>190500</xdr:rowOff>
    </xdr:to>
    <xdr:cxnSp macro="">
      <xdr:nvCxnSpPr>
        <xdr:cNvPr id="1025" name="AutoShape 1"/>
        <xdr:cNvCxnSpPr>
          <a:cxnSpLocks noChangeShapeType="1"/>
        </xdr:cNvCxnSpPr>
      </xdr:nvCxnSpPr>
      <xdr:spPr bwMode="auto">
        <a:xfrm>
          <a:off x="400050" y="381000"/>
          <a:ext cx="2571750" cy="0"/>
        </a:xfrm>
        <a:prstGeom prst="straightConnector1">
          <a:avLst/>
        </a:prstGeom>
        <a:noFill/>
        <a:ln w="9525">
          <a:solidFill>
            <a:srgbClr val="000000"/>
          </a:solidFill>
          <a:round/>
          <a:headEnd/>
          <a:tailEnd/>
        </a:ln>
      </xdr:spPr>
    </xdr:cxnSp>
    <xdr:clientData/>
  </xdr:twoCellAnchor>
  <xdr:twoCellAnchor>
    <xdr:from>
      <xdr:col>6</xdr:col>
      <xdr:colOff>238125</xdr:colOff>
      <xdr:row>1</xdr:row>
      <xdr:rowOff>190500</xdr:rowOff>
    </xdr:from>
    <xdr:to>
      <xdr:col>6</xdr:col>
      <xdr:colOff>1466850</xdr:colOff>
      <xdr:row>1</xdr:row>
      <xdr:rowOff>190500</xdr:rowOff>
    </xdr:to>
    <xdr:cxnSp macro="">
      <xdr:nvCxnSpPr>
        <xdr:cNvPr id="1026" name="AutoShape 2"/>
        <xdr:cNvCxnSpPr>
          <a:cxnSpLocks noChangeShapeType="1"/>
        </xdr:cNvCxnSpPr>
      </xdr:nvCxnSpPr>
      <xdr:spPr bwMode="auto">
        <a:xfrm>
          <a:off x="4276725" y="381000"/>
          <a:ext cx="1228725" cy="0"/>
        </a:xfrm>
        <a:prstGeom prst="straightConnector1">
          <a:avLst/>
        </a:prstGeom>
        <a:noFill/>
        <a:ln w="9525">
          <a:solidFill>
            <a:srgbClr val="000000"/>
          </a:solidFill>
          <a:round/>
          <a:headEnd/>
          <a:tailEnd/>
        </a:ln>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54"/>
  <sheetViews>
    <sheetView tabSelected="1" workbookViewId="0">
      <selection activeCell="G27" sqref="G27"/>
    </sheetView>
  </sheetViews>
  <sheetFormatPr defaultRowHeight="15"/>
  <cols>
    <col min="1" max="1" width="14.28515625" style="1" customWidth="1"/>
    <col min="2" max="2" width="16.42578125" style="1" customWidth="1"/>
    <col min="3" max="3" width="9.140625" style="1" hidden="1" customWidth="1"/>
    <col min="4" max="4" width="28.42578125" style="1" hidden="1" customWidth="1"/>
    <col min="5" max="5" width="17.85546875" style="1" customWidth="1"/>
    <col min="6" max="6" width="12" style="1" customWidth="1"/>
    <col min="7" max="7" width="38.5703125" style="1" customWidth="1"/>
    <col min="8" max="16384" width="9.140625" style="1"/>
  </cols>
  <sheetData>
    <row r="1" spans="1:7" ht="15" customHeight="1">
      <c r="A1" s="46" t="s">
        <v>0</v>
      </c>
      <c r="B1" s="46"/>
      <c r="C1" s="46"/>
      <c r="D1" s="46"/>
      <c r="E1" s="46"/>
      <c r="F1" s="46" t="s">
        <v>2</v>
      </c>
      <c r="G1" s="46"/>
    </row>
    <row r="2" spans="1:7" ht="15.75">
      <c r="A2" s="47" t="s">
        <v>1</v>
      </c>
      <c r="B2" s="47"/>
      <c r="C2" s="47"/>
      <c r="D2" s="47"/>
      <c r="E2" s="47"/>
      <c r="F2" s="47" t="s">
        <v>3</v>
      </c>
      <c r="G2" s="47"/>
    </row>
    <row r="3" spans="1:7" ht="8.25" customHeight="1"/>
    <row r="4" spans="1:7" ht="15" customHeight="1">
      <c r="A4" s="46" t="s">
        <v>86</v>
      </c>
      <c r="B4" s="46"/>
      <c r="C4" s="46"/>
      <c r="D4" s="46"/>
      <c r="E4" s="46"/>
      <c r="F4" s="48" t="s">
        <v>87</v>
      </c>
      <c r="G4" s="48"/>
    </row>
    <row r="5" spans="1:7" ht="9.75" customHeight="1"/>
    <row r="6" spans="1:7" ht="18.75">
      <c r="A6" s="45" t="s">
        <v>4</v>
      </c>
      <c r="B6" s="45"/>
      <c r="C6" s="45"/>
      <c r="D6" s="45"/>
      <c r="E6" s="45"/>
      <c r="F6" s="45"/>
      <c r="G6" s="45"/>
    </row>
    <row r="7" spans="1:7" ht="18.75" customHeight="1">
      <c r="A7" s="49" t="s">
        <v>85</v>
      </c>
      <c r="B7" s="49"/>
      <c r="C7" s="49"/>
      <c r="D7" s="49"/>
      <c r="E7" s="49"/>
      <c r="F7" s="49"/>
      <c r="G7" s="49"/>
    </row>
    <row r="8" spans="1:7" ht="5.25" customHeight="1"/>
    <row r="9" spans="1:7" ht="28.5" customHeight="1">
      <c r="A9" s="2" t="s">
        <v>22</v>
      </c>
      <c r="B9" s="2" t="s">
        <v>7</v>
      </c>
      <c r="C9" s="2"/>
      <c r="D9" s="2"/>
      <c r="E9" s="41" t="s">
        <v>5</v>
      </c>
      <c r="F9" s="41"/>
      <c r="G9" s="7" t="s">
        <v>6</v>
      </c>
    </row>
    <row r="10" spans="1:7" ht="13.5" customHeight="1">
      <c r="A10" s="24" t="s">
        <v>27</v>
      </c>
      <c r="B10" s="27" t="s">
        <v>81</v>
      </c>
      <c r="C10" s="8">
        <v>1</v>
      </c>
      <c r="D10" s="9" t="s">
        <v>26</v>
      </c>
      <c r="E10" s="42" t="str">
        <f>C10&amp;". "&amp;D10</f>
        <v>1. Bảo hộ lao động</v>
      </c>
      <c r="F10" s="42"/>
      <c r="G10" s="20" t="s">
        <v>55</v>
      </c>
    </row>
    <row r="11" spans="1:7" ht="13.5" customHeight="1">
      <c r="A11" s="25"/>
      <c r="B11" s="28"/>
      <c r="C11" s="10">
        <v>2</v>
      </c>
      <c r="D11" s="11" t="s">
        <v>28</v>
      </c>
      <c r="E11" s="43" t="str">
        <f t="shared" ref="E11:E41" si="0">C11&amp;". "&amp;D11</f>
        <v>2. Tiền lương - tiền công 1</v>
      </c>
      <c r="F11" s="43"/>
      <c r="G11" s="21" t="s">
        <v>58</v>
      </c>
    </row>
    <row r="12" spans="1:7" ht="13.5" customHeight="1">
      <c r="A12" s="25"/>
      <c r="B12" s="28"/>
      <c r="C12" s="10">
        <v>3</v>
      </c>
      <c r="D12" s="12" t="s">
        <v>29</v>
      </c>
      <c r="E12" s="43" t="str">
        <f t="shared" si="0"/>
        <v>3. Đường lối CM cuả ĐCSVN</v>
      </c>
      <c r="F12" s="43"/>
      <c r="G12" s="21" t="s">
        <v>60</v>
      </c>
    </row>
    <row r="13" spans="1:7" ht="13.5" customHeight="1">
      <c r="A13" s="25"/>
      <c r="B13" s="28"/>
      <c r="C13" s="8">
        <v>4</v>
      </c>
      <c r="D13" s="13" t="s">
        <v>25</v>
      </c>
      <c r="E13" s="43" t="str">
        <f>C13&amp;". "&amp;D13</f>
        <v>4. Quản trị nhân lực 3</v>
      </c>
      <c r="F13" s="43"/>
      <c r="G13" s="21" t="s">
        <v>62</v>
      </c>
    </row>
    <row r="14" spans="1:7" ht="13.5" customHeight="1">
      <c r="A14" s="25"/>
      <c r="B14" s="28"/>
      <c r="C14" s="10">
        <v>5</v>
      </c>
      <c r="D14" s="14" t="s">
        <v>30</v>
      </c>
      <c r="E14" s="43" t="str">
        <f t="shared" si="0"/>
        <v>5. Định mức lao động 2</v>
      </c>
      <c r="F14" s="43"/>
      <c r="G14" s="21" t="s">
        <v>64</v>
      </c>
    </row>
    <row r="15" spans="1:7" ht="13.5" customHeight="1">
      <c r="A15" s="25"/>
      <c r="B15" s="28"/>
      <c r="C15" s="10">
        <v>6</v>
      </c>
      <c r="D15" s="15" t="s">
        <v>9</v>
      </c>
      <c r="E15" s="43" t="str">
        <f t="shared" si="0"/>
        <v>6. Quan hệ lao động</v>
      </c>
      <c r="F15" s="43"/>
      <c r="G15" s="21" t="s">
        <v>67</v>
      </c>
    </row>
    <row r="16" spans="1:7" ht="13.5" customHeight="1">
      <c r="A16" s="25"/>
      <c r="B16" s="28"/>
      <c r="C16" s="8">
        <v>7</v>
      </c>
      <c r="D16" s="15" t="s">
        <v>31</v>
      </c>
      <c r="E16" s="43" t="str">
        <f t="shared" si="0"/>
        <v>7. Kế toán</v>
      </c>
      <c r="F16" s="43"/>
      <c r="G16" s="21" t="s">
        <v>71</v>
      </c>
    </row>
    <row r="17" spans="1:7" ht="13.5" customHeight="1">
      <c r="A17" s="26"/>
      <c r="B17" s="29"/>
      <c r="C17" s="10">
        <v>8</v>
      </c>
      <c r="D17" s="16" t="s">
        <v>32</v>
      </c>
      <c r="E17" s="44" t="str">
        <f>C17&amp;". "&amp;D17</f>
        <v>8. Tiền lương - tiền công 2</v>
      </c>
      <c r="F17" s="44"/>
      <c r="G17" s="21" t="s">
        <v>75</v>
      </c>
    </row>
    <row r="18" spans="1:7" ht="13.5" customHeight="1">
      <c r="A18" s="24" t="s">
        <v>33</v>
      </c>
      <c r="B18" s="27" t="s">
        <v>82</v>
      </c>
      <c r="C18" s="8">
        <v>1</v>
      </c>
      <c r="D18" s="9" t="s">
        <v>34</v>
      </c>
      <c r="E18" s="39" t="str">
        <f t="shared" si="0"/>
        <v>1. Kế toán máy</v>
      </c>
      <c r="F18" s="40"/>
      <c r="G18" s="20" t="s">
        <v>56</v>
      </c>
    </row>
    <row r="19" spans="1:7" ht="13.5" customHeight="1">
      <c r="A19" s="25"/>
      <c r="B19" s="28"/>
      <c r="C19" s="10">
        <v>2</v>
      </c>
      <c r="D19" s="9" t="s">
        <v>8</v>
      </c>
      <c r="E19" s="30" t="str">
        <f t="shared" si="0"/>
        <v>2. Kế toán quản trị</v>
      </c>
      <c r="F19" s="31"/>
      <c r="G19" s="21" t="s">
        <v>58</v>
      </c>
    </row>
    <row r="20" spans="1:7" ht="13.5" customHeight="1">
      <c r="A20" s="25"/>
      <c r="B20" s="28"/>
      <c r="C20" s="10">
        <v>3</v>
      </c>
      <c r="D20" s="12" t="s">
        <v>29</v>
      </c>
      <c r="E20" s="30" t="str">
        <f t="shared" si="0"/>
        <v>3. Đường lối CM cuả ĐCSVN</v>
      </c>
      <c r="F20" s="31"/>
      <c r="G20" s="21" t="s">
        <v>60</v>
      </c>
    </row>
    <row r="21" spans="1:7" ht="13.5" customHeight="1">
      <c r="A21" s="25"/>
      <c r="B21" s="28"/>
      <c r="C21" s="8">
        <v>4</v>
      </c>
      <c r="D21" s="9" t="s">
        <v>35</v>
      </c>
      <c r="E21" s="30" t="str">
        <f t="shared" si="0"/>
        <v>4. Quản trị TCDN</v>
      </c>
      <c r="F21" s="31"/>
      <c r="G21" s="21" t="s">
        <v>62</v>
      </c>
    </row>
    <row r="22" spans="1:7" ht="13.5" customHeight="1">
      <c r="A22" s="25"/>
      <c r="B22" s="28"/>
      <c r="C22" s="10">
        <v>5</v>
      </c>
      <c r="D22" s="15" t="s">
        <v>36</v>
      </c>
      <c r="E22" s="30" t="str">
        <f t="shared" si="0"/>
        <v>5. Kế toán Tài chính 3</v>
      </c>
      <c r="F22" s="31"/>
      <c r="G22" s="21" t="s">
        <v>65</v>
      </c>
    </row>
    <row r="23" spans="1:7" ht="13.5" customHeight="1">
      <c r="A23" s="25"/>
      <c r="B23" s="28"/>
      <c r="C23" s="10">
        <v>6</v>
      </c>
      <c r="D23" s="15" t="s">
        <v>24</v>
      </c>
      <c r="E23" s="30" t="str">
        <f t="shared" si="0"/>
        <v>6. Phân tích báo cáo tài chính</v>
      </c>
      <c r="F23" s="31"/>
      <c r="G23" s="21" t="s">
        <v>68</v>
      </c>
    </row>
    <row r="24" spans="1:7" ht="13.5" customHeight="1">
      <c r="A24" s="26"/>
      <c r="B24" s="29"/>
      <c r="C24" s="8">
        <v>7</v>
      </c>
      <c r="D24" s="16" t="s">
        <v>37</v>
      </c>
      <c r="E24" s="32" t="str">
        <f t="shared" si="0"/>
        <v>7. Thống kê doanh nghiệp</v>
      </c>
      <c r="F24" s="33"/>
      <c r="G24" s="21" t="s">
        <v>72</v>
      </c>
    </row>
    <row r="25" spans="1:7" ht="13.5" customHeight="1">
      <c r="A25" s="24" t="s">
        <v>38</v>
      </c>
      <c r="B25" s="27" t="s">
        <v>83</v>
      </c>
      <c r="C25" s="17">
        <v>1</v>
      </c>
      <c r="D25" s="9" t="s">
        <v>10</v>
      </c>
      <c r="E25" s="39" t="str">
        <f t="shared" si="0"/>
        <v>1. Phát triển cộng đồng</v>
      </c>
      <c r="F25" s="40"/>
      <c r="G25" s="20" t="s">
        <v>57</v>
      </c>
    </row>
    <row r="26" spans="1:7" ht="13.5" customHeight="1">
      <c r="A26" s="25"/>
      <c r="B26" s="28"/>
      <c r="C26" s="17">
        <v>2</v>
      </c>
      <c r="D26" s="18" t="s">
        <v>39</v>
      </c>
      <c r="E26" s="30" t="str">
        <f t="shared" si="0"/>
        <v>2. Tiền lương tiền công</v>
      </c>
      <c r="F26" s="31"/>
      <c r="G26" s="21" t="s">
        <v>58</v>
      </c>
    </row>
    <row r="27" spans="1:7" ht="13.5" customHeight="1">
      <c r="A27" s="25"/>
      <c r="B27" s="28"/>
      <c r="C27" s="17">
        <v>3</v>
      </c>
      <c r="D27" s="16" t="s">
        <v>40</v>
      </c>
      <c r="E27" s="30" t="str">
        <f t="shared" si="0"/>
        <v>3. Công tác XH cá nhân</v>
      </c>
      <c r="F27" s="31"/>
      <c r="G27" s="21" t="s">
        <v>61</v>
      </c>
    </row>
    <row r="28" spans="1:7" ht="13.5" customHeight="1">
      <c r="A28" s="25"/>
      <c r="B28" s="28"/>
      <c r="C28" s="17">
        <v>4</v>
      </c>
      <c r="D28" s="13" t="s">
        <v>41</v>
      </c>
      <c r="E28" s="30" t="str">
        <f t="shared" si="0"/>
        <v>4. CTXH nhóm</v>
      </c>
      <c r="F28" s="31"/>
      <c r="G28" s="21" t="s">
        <v>63</v>
      </c>
    </row>
    <row r="29" spans="1:7" ht="13.5" customHeight="1">
      <c r="A29" s="25"/>
      <c r="B29" s="28"/>
      <c r="C29" s="17">
        <v>5</v>
      </c>
      <c r="D29" s="13" t="s">
        <v>42</v>
      </c>
      <c r="E29" s="30" t="str">
        <f t="shared" si="0"/>
        <v>5. An sinh XH 3 (Ưu đãi XH)</v>
      </c>
      <c r="F29" s="31"/>
      <c r="G29" s="21" t="s">
        <v>66</v>
      </c>
    </row>
    <row r="30" spans="1:7" ht="13.5" customHeight="1">
      <c r="A30" s="25"/>
      <c r="B30" s="28"/>
      <c r="C30" s="17">
        <v>6</v>
      </c>
      <c r="D30" s="15" t="s">
        <v>43</v>
      </c>
      <c r="E30" s="30" t="str">
        <f t="shared" si="0"/>
        <v>6. Tham vấn cá nhân và GĐ</v>
      </c>
      <c r="F30" s="31"/>
      <c r="G30" s="21" t="s">
        <v>69</v>
      </c>
    </row>
    <row r="31" spans="1:7" ht="13.5" customHeight="1">
      <c r="A31" s="25"/>
      <c r="B31" s="28"/>
      <c r="C31" s="17">
        <v>7</v>
      </c>
      <c r="D31" s="13" t="s">
        <v>44</v>
      </c>
      <c r="E31" s="30" t="str">
        <f t="shared" si="0"/>
        <v>7. Thực hành PTCĐ</v>
      </c>
      <c r="F31" s="31"/>
      <c r="G31" s="21" t="s">
        <v>73</v>
      </c>
    </row>
    <row r="32" spans="1:7" ht="13.5" customHeight="1">
      <c r="A32" s="25"/>
      <c r="B32" s="28"/>
      <c r="C32" s="17">
        <v>8</v>
      </c>
      <c r="D32" s="15" t="s">
        <v>45</v>
      </c>
      <c r="E32" s="30" t="str">
        <f t="shared" si="0"/>
        <v>8. Thực hành CTXH nhóm</v>
      </c>
      <c r="F32" s="31"/>
      <c r="G32" s="21" t="s">
        <v>76</v>
      </c>
    </row>
    <row r="33" spans="1:7" ht="13.5" customHeight="1">
      <c r="A33" s="26"/>
      <c r="B33" s="29"/>
      <c r="C33" s="17">
        <v>9</v>
      </c>
      <c r="D33" s="15" t="s">
        <v>46</v>
      </c>
      <c r="E33" s="32" t="str">
        <f t="shared" si="0"/>
        <v>9. Thực hành CTXH cá nhân</v>
      </c>
      <c r="F33" s="33"/>
      <c r="G33" s="21" t="s">
        <v>78</v>
      </c>
    </row>
    <row r="34" spans="1:7" ht="13.5" customHeight="1">
      <c r="A34" s="24" t="s">
        <v>47</v>
      </c>
      <c r="B34" s="27" t="s">
        <v>84</v>
      </c>
      <c r="C34" s="17">
        <v>1</v>
      </c>
      <c r="D34" s="13" t="s">
        <v>48</v>
      </c>
      <c r="E34" s="39" t="str">
        <f t="shared" si="0"/>
        <v>1. Nghiệp vụ BHXH trên máy tính</v>
      </c>
      <c r="F34" s="40"/>
      <c r="G34" s="20" t="s">
        <v>56</v>
      </c>
    </row>
    <row r="35" spans="1:7" ht="13.5" customHeight="1">
      <c r="A35" s="25"/>
      <c r="B35" s="28"/>
      <c r="C35" s="17">
        <v>2</v>
      </c>
      <c r="D35" s="16" t="s">
        <v>49</v>
      </c>
      <c r="E35" s="30" t="str">
        <f t="shared" si="0"/>
        <v>2. Tài chính bảo hiểm</v>
      </c>
      <c r="F35" s="31"/>
      <c r="G35" s="21" t="s">
        <v>59</v>
      </c>
    </row>
    <row r="36" spans="1:7" ht="13.5" customHeight="1">
      <c r="A36" s="25"/>
      <c r="B36" s="28"/>
      <c r="C36" s="17">
        <v>3</v>
      </c>
      <c r="D36" s="19" t="s">
        <v>50</v>
      </c>
      <c r="E36" s="30" t="str">
        <f t="shared" si="0"/>
        <v>3. Đường lối CM cuả
ĐCSVN</v>
      </c>
      <c r="F36" s="31"/>
      <c r="G36" s="21" t="s">
        <v>60</v>
      </c>
    </row>
    <row r="37" spans="1:7" ht="13.5" customHeight="1">
      <c r="A37" s="25"/>
      <c r="B37" s="28"/>
      <c r="C37" s="17">
        <v>4</v>
      </c>
      <c r="D37" s="9" t="s">
        <v>51</v>
      </c>
      <c r="E37" s="30" t="str">
        <f t="shared" si="0"/>
        <v>4. Quản trị BHXH 2</v>
      </c>
      <c r="F37" s="31"/>
      <c r="G37" s="21" t="s">
        <v>63</v>
      </c>
    </row>
    <row r="38" spans="1:7" ht="13.5" customHeight="1">
      <c r="A38" s="25"/>
      <c r="B38" s="28"/>
      <c r="C38" s="17">
        <v>5</v>
      </c>
      <c r="D38" s="15" t="s">
        <v>12</v>
      </c>
      <c r="E38" s="30" t="str">
        <f t="shared" si="0"/>
        <v>5. Thực hành BHXH</v>
      </c>
      <c r="F38" s="31"/>
      <c r="G38" s="21" t="s">
        <v>64</v>
      </c>
    </row>
    <row r="39" spans="1:7" ht="13.5" customHeight="1">
      <c r="A39" s="25"/>
      <c r="B39" s="28"/>
      <c r="C39" s="17">
        <v>6</v>
      </c>
      <c r="D39" s="15" t="s">
        <v>52</v>
      </c>
      <c r="E39" s="30" t="str">
        <f t="shared" si="0"/>
        <v>6. Quản trị học</v>
      </c>
      <c r="F39" s="31"/>
      <c r="G39" s="21" t="s">
        <v>70</v>
      </c>
    </row>
    <row r="40" spans="1:7" ht="13.5" customHeight="1">
      <c r="A40" s="25"/>
      <c r="B40" s="28"/>
      <c r="C40" s="17">
        <v>7</v>
      </c>
      <c r="D40" s="13" t="s">
        <v>11</v>
      </c>
      <c r="E40" s="30" t="str">
        <f t="shared" si="0"/>
        <v>7. Bảo hiểm hưu trí</v>
      </c>
      <c r="F40" s="31"/>
      <c r="G40" s="21" t="s">
        <v>74</v>
      </c>
    </row>
    <row r="41" spans="1:7" ht="13.5" customHeight="1">
      <c r="A41" s="26"/>
      <c r="B41" s="29"/>
      <c r="C41" s="17">
        <v>8</v>
      </c>
      <c r="D41" s="9" t="s">
        <v>53</v>
      </c>
      <c r="E41" s="32" t="str">
        <f t="shared" si="0"/>
        <v xml:space="preserve">8. Luật kinh tế </v>
      </c>
      <c r="F41" s="33"/>
      <c r="G41" s="22" t="s">
        <v>77</v>
      </c>
    </row>
    <row r="42" spans="1:7">
      <c r="A42" s="3" t="s">
        <v>13</v>
      </c>
    </row>
    <row r="43" spans="1:7" ht="15" customHeight="1">
      <c r="A43" s="35" t="s">
        <v>79</v>
      </c>
      <c r="B43" s="35"/>
      <c r="C43" s="35"/>
      <c r="D43" s="35"/>
      <c r="E43" s="35"/>
      <c r="F43" s="35"/>
      <c r="G43" s="35"/>
    </row>
    <row r="44" spans="1:7" ht="15" customHeight="1">
      <c r="A44" s="23" t="s">
        <v>80</v>
      </c>
      <c r="B44" s="23"/>
      <c r="C44" s="23"/>
      <c r="D44" s="23"/>
      <c r="E44" s="23"/>
      <c r="F44" s="23"/>
      <c r="G44" s="23"/>
    </row>
    <row r="45" spans="1:7" ht="29.25" customHeight="1">
      <c r="A45" s="36" t="s">
        <v>23</v>
      </c>
      <c r="B45" s="35"/>
      <c r="C45" s="35"/>
      <c r="D45" s="35"/>
      <c r="E45" s="35"/>
      <c r="F45" s="35"/>
      <c r="G45" s="35"/>
    </row>
    <row r="46" spans="1:7" ht="16.5">
      <c r="A46" s="4" t="s">
        <v>14</v>
      </c>
      <c r="F46" s="37" t="s">
        <v>20</v>
      </c>
      <c r="G46" s="37"/>
    </row>
    <row r="47" spans="1:7" ht="16.5">
      <c r="A47" s="6" t="s">
        <v>15</v>
      </c>
      <c r="B47" s="5"/>
      <c r="C47" s="5"/>
      <c r="D47" s="5"/>
      <c r="E47" s="5"/>
      <c r="F47" s="38" t="s">
        <v>17</v>
      </c>
      <c r="G47" s="38"/>
    </row>
    <row r="48" spans="1:7" ht="16.5">
      <c r="A48" s="6" t="s">
        <v>21</v>
      </c>
      <c r="B48" s="5"/>
      <c r="C48" s="5"/>
      <c r="D48" s="5"/>
      <c r="E48" s="5"/>
      <c r="F48" s="38" t="s">
        <v>18</v>
      </c>
      <c r="G48" s="38"/>
    </row>
    <row r="49" spans="1:7">
      <c r="A49" s="6" t="s">
        <v>54</v>
      </c>
      <c r="B49" s="5"/>
      <c r="C49" s="5"/>
      <c r="D49" s="5"/>
      <c r="E49" s="5"/>
      <c r="F49" s="5"/>
      <c r="G49" s="5"/>
    </row>
    <row r="50" spans="1:7">
      <c r="A50" s="6" t="s">
        <v>16</v>
      </c>
      <c r="B50" s="5"/>
      <c r="C50" s="5"/>
      <c r="D50" s="5"/>
      <c r="E50" s="5"/>
      <c r="F50" s="5"/>
      <c r="G50" s="5"/>
    </row>
    <row r="51" spans="1:7">
      <c r="A51" s="5"/>
      <c r="B51" s="5"/>
      <c r="C51" s="5"/>
      <c r="D51" s="5"/>
      <c r="E51" s="5"/>
      <c r="F51" s="5"/>
      <c r="G51" s="5"/>
    </row>
    <row r="52" spans="1:7">
      <c r="A52" s="5"/>
      <c r="B52" s="5"/>
      <c r="C52" s="5"/>
      <c r="D52" s="5"/>
      <c r="E52" s="5"/>
      <c r="F52" s="5"/>
      <c r="G52" s="5"/>
    </row>
    <row r="53" spans="1:7">
      <c r="A53" s="5"/>
      <c r="B53" s="5"/>
      <c r="C53" s="5"/>
      <c r="D53" s="5"/>
      <c r="E53" s="5"/>
    </row>
    <row r="54" spans="1:7" ht="18.75">
      <c r="F54" s="34" t="s">
        <v>19</v>
      </c>
      <c r="G54" s="34"/>
    </row>
  </sheetData>
  <mergeCells count="55">
    <mergeCell ref="A25:A33"/>
    <mergeCell ref="B25:B33"/>
    <mergeCell ref="A6:G6"/>
    <mergeCell ref="F1:G1"/>
    <mergeCell ref="A1:E1"/>
    <mergeCell ref="A2:E2"/>
    <mergeCell ref="A4:E4"/>
    <mergeCell ref="F2:G2"/>
    <mergeCell ref="F4:G4"/>
    <mergeCell ref="A7:G7"/>
    <mergeCell ref="A10:A17"/>
    <mergeCell ref="B10:B17"/>
    <mergeCell ref="A18:A24"/>
    <mergeCell ref="B18:B24"/>
    <mergeCell ref="E21:F21"/>
    <mergeCell ref="E22:F22"/>
    <mergeCell ref="E23:F23"/>
    <mergeCell ref="E24:F24"/>
    <mergeCell ref="E25:F25"/>
    <mergeCell ref="E14:F14"/>
    <mergeCell ref="E17:F17"/>
    <mergeCell ref="E18:F18"/>
    <mergeCell ref="E19:F19"/>
    <mergeCell ref="E20:F20"/>
    <mergeCell ref="E15:F15"/>
    <mergeCell ref="E16:F16"/>
    <mergeCell ref="E9:F9"/>
    <mergeCell ref="E10:F10"/>
    <mergeCell ref="E11:F11"/>
    <mergeCell ref="E12:F12"/>
    <mergeCell ref="E13:F13"/>
    <mergeCell ref="E26:F26"/>
    <mergeCell ref="E27:F27"/>
    <mergeCell ref="E28:F28"/>
    <mergeCell ref="E29:F29"/>
    <mergeCell ref="E30:F30"/>
    <mergeCell ref="E31:F31"/>
    <mergeCell ref="E32:F32"/>
    <mergeCell ref="E33:F33"/>
    <mergeCell ref="E34:F34"/>
    <mergeCell ref="E35:F35"/>
    <mergeCell ref="F54:G54"/>
    <mergeCell ref="A43:G43"/>
    <mergeCell ref="A45:G45"/>
    <mergeCell ref="F46:G46"/>
    <mergeCell ref="F47:G47"/>
    <mergeCell ref="F48:G48"/>
    <mergeCell ref="A34:A41"/>
    <mergeCell ref="B34:B41"/>
    <mergeCell ref="E37:F37"/>
    <mergeCell ref="E38:F38"/>
    <mergeCell ref="E39:F39"/>
    <mergeCell ref="E40:F40"/>
    <mergeCell ref="E41:F41"/>
    <mergeCell ref="E36:F36"/>
  </mergeCells>
  <conditionalFormatting sqref="D10:D41">
    <cfRule type="cellIs" dxfId="2" priority="22" stopIfTrue="1" operator="equal">
      <formula>"NLTK"</formula>
    </cfRule>
    <cfRule type="cellIs" dxfId="1" priority="23" stopIfTrue="1" operator="equal">
      <formula>"KNGT"</formula>
    </cfRule>
    <cfRule type="cellIs" dxfId="0" priority="24" stopIfTrue="1" operator="equal">
      <formula>"LKT"</formula>
    </cfRule>
  </conditionalFormatting>
  <pageMargins left="0.46" right="0.125" top="0.19" bottom="0.16" header="0.17" footer="0.16"/>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C15</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2013-11-15T01:20:43Z</dcterms:modified>
</cp:coreProperties>
</file>